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091157Data\Presenting Insights with Reports\"/>
    </mc:Choice>
  </mc:AlternateContent>
  <xr:revisionPtr revIDLastSave="0" documentId="13_ncr:1_{03222CDC-8BBC-46B8-A4E3-03D26FFEC15B}" xr6:coauthVersionLast="45" xr6:coauthVersionMax="45" xr10:uidLastSave="{00000000-0000-0000-0000-000000000000}"/>
  <bookViews>
    <workbookView xWindow="-120" yWindow="-120" windowWidth="17520" windowHeight="12600" xr2:uid="{00000000-000D-0000-FFFF-FFFF00000000}"/>
  </bookViews>
  <sheets>
    <sheet name="Monthly Sales" sheetId="15" r:id="rId1"/>
    <sheet name="Jan-Dec Comparison" sheetId="16" state="hidden" r:id="rId2"/>
  </sheets>
  <definedNames>
    <definedName name="Category">#REF!</definedName>
    <definedName name="Company_Name">#REF!</definedName>
    <definedName name="Data">#REF!</definedName>
    <definedName name="East">#REF!</definedName>
    <definedName name="Month">#REF!</definedName>
    <definedName name="MonthData">'Monthly Sales'!$A$3:$F$14</definedName>
    <definedName name="MonthHeaders">'Monthly Sales'!$A$2:$E$2</definedName>
    <definedName name="North">#REF!</definedName>
    <definedName name="Numeral">#REF!</definedName>
    <definedName name="Order_Date">#REF!</definedName>
    <definedName name="Order_ID">#REF!</definedName>
    <definedName name="Price">#REF!</definedName>
    <definedName name="Products">#REF!</definedName>
    <definedName name="Quantity">#REF!</definedName>
    <definedName name="Quarter">#REF!</definedName>
    <definedName name="Quarter_1">#REF!</definedName>
    <definedName name="Quarter_2">#REF!</definedName>
    <definedName name="Quarter_3">#REF!</definedName>
    <definedName name="Quarter_4">#REF!</definedName>
    <definedName name="Region">#REF!</definedName>
    <definedName name="Reported_By">#REF!</definedName>
    <definedName name="RepProdSales">#REF!</definedName>
    <definedName name="Salesperson">#REF!</definedName>
    <definedName name="Shipped_Date">#REF!</definedName>
    <definedName name="South">#REF!</definedName>
    <definedName name="State">#REF!</definedName>
    <definedName name="Total_Sales">#REF!</definedName>
    <definedName name="West">#REF!</definedName>
    <definedName name="Years_of_Servic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16" l="1" a="1"/>
  <c r="C3" i="16" s="1"/>
  <c r="D3" i="16" a="1"/>
  <c r="D3" i="16"/>
  <c r="E3" i="16" a="1"/>
  <c r="E3" i="16" s="1"/>
  <c r="B3" i="16" a="1"/>
  <c r="B3" i="16" s="1"/>
  <c r="C2" i="16" a="1"/>
  <c r="C2" i="16" s="1"/>
  <c r="D2" i="16" a="1"/>
  <c r="D2" i="16"/>
  <c r="E2" i="16" a="1"/>
  <c r="E2" i="16" s="1"/>
  <c r="B2" i="16" a="1"/>
  <c r="B2" i="16"/>
  <c r="J4" i="15" l="1" a="1"/>
  <c r="J4" i="15" s="1"/>
  <c r="K4" i="15" a="1"/>
  <c r="K4" i="15" s="1"/>
  <c r="L4" i="15" a="1"/>
  <c r="L4" i="15" s="1"/>
  <c r="I4" i="15" a="1"/>
  <c r="I4" i="15" s="1"/>
  <c r="J3" i="15" a="1"/>
  <c r="J3" i="15" s="1"/>
  <c r="K3" i="15" a="1"/>
  <c r="K3" i="15"/>
  <c r="L3" i="15" a="1"/>
  <c r="L3" i="15" s="1"/>
  <c r="I3" i="15" a="1"/>
  <c r="I3" i="15" s="1"/>
  <c r="F3" i="15" l="1"/>
  <c r="F4" i="15"/>
  <c r="F5" i="15"/>
  <c r="F6" i="15"/>
  <c r="F7" i="15"/>
  <c r="F8" i="15"/>
  <c r="F9" i="15"/>
  <c r="F10" i="15"/>
  <c r="F11" i="15"/>
  <c r="F12" i="15"/>
  <c r="F13" i="15"/>
  <c r="F14" i="15"/>
  <c r="B15" i="15"/>
  <c r="C15" i="15"/>
  <c r="D15" i="15"/>
  <c r="E15" i="15"/>
  <c r="F15" i="1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<sst xmlns="http://schemas.openxmlformats.org/spreadsheetml/2006/main" count="34" uniqueCount="19">
  <si>
    <t>Month</t>
  </si>
  <si>
    <t>Printers</t>
  </si>
  <si>
    <t>Desktops</t>
  </si>
  <si>
    <t>Laptops</t>
  </si>
  <si>
    <t>Cameras</t>
  </si>
  <si>
    <t>Totals</t>
  </si>
  <si>
    <t>Dec</t>
  </si>
  <si>
    <t>Nov</t>
  </si>
  <si>
    <t>Oct</t>
  </si>
  <si>
    <t>Sept</t>
  </si>
  <si>
    <t>Aug</t>
  </si>
  <si>
    <t>July</t>
  </si>
  <si>
    <t>June</t>
  </si>
  <si>
    <t>May</t>
  </si>
  <si>
    <t>Apr</t>
  </si>
  <si>
    <t>Mar</t>
  </si>
  <si>
    <t>Feb</t>
  </si>
  <si>
    <t>Jan</t>
  </si>
  <si>
    <t>Sales by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</si>
</sst>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5" fontId="0" fillId="0" borderId="1" xfId="0" applyNumberFormat="1" applyFill="1" applyBorder="1"/>
    <xf numFmtId="5" fontId="0" fillId="0" borderId="1" xfId="0" applyNumberFormat="1" applyBorder="1"/>
    <xf numFmtId="164" fontId="0" fillId="0" borderId="2" xfId="0" applyNumberFormat="1" applyBorder="1"/>
    <xf numFmtId="0" fontId="0" fillId="0" borderId="2" xfId="0" applyBorder="1"/>
    <xf numFmtId="164" fontId="0" fillId="0" borderId="0" xfId="0" applyNumberFormat="1" applyBorder="1"/>
    <xf numFmtId="0" fontId="1" fillId="0" borderId="3" xfId="0" applyFont="1" applyBorder="1"/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Sales'!$H$3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'Monthly Sales'!$I$2:$L$2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'Monthly Sales'!$I$3:$L$3</c:f>
              <c:numCache>
                <c:formatCode>General</c:formatCode>
                <c:ptCount val="4"/>
                <c:pt idx="0">
                  <c:v>1217</c:v>
                </c:pt>
                <c:pt idx="1">
                  <c:v>2113</c:v>
                </c:pt>
                <c:pt idx="2">
                  <c:v>1105</c:v>
                </c:pt>
                <c:pt idx="3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F6-4A29-9230-32F41DAB3183}"/>
            </c:ext>
          </c:extLst>
        </c:ser>
        <c:ser>
          <c:idx val="1"/>
          <c:order val="1"/>
          <c:tx>
            <c:strRef>
              <c:f>'Monthly Sales'!$H$4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'Monthly Sales'!$I$2:$L$2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'Monthly Sales'!$I$4:$L$4</c:f>
              <c:numCache>
                <c:formatCode>General</c:formatCode>
                <c:ptCount val="4"/>
                <c:pt idx="0">
                  <c:v>2050</c:v>
                </c:pt>
                <c:pt idx="1">
                  <c:v>2004</c:v>
                </c:pt>
                <c:pt idx="2">
                  <c:v>2371</c:v>
                </c:pt>
                <c:pt idx="3">
                  <c:v>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F6-4A29-9230-32F41DAB3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18009743"/>
        <c:axId val="1908791023"/>
      </c:barChart>
      <c:catAx>
        <c:axId val="181800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791023"/>
        <c:crosses val="autoZero"/>
        <c:auto val="1"/>
        <c:lblAlgn val="ctr"/>
        <c:lblOffset val="100"/>
        <c:noMultiLvlLbl val="0"/>
      </c:catAx>
      <c:valAx>
        <c:axId val="190879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00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Sales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'Jan-Dec Comparison'!$A$2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'Jan-Dec Comparison'!$B$1:$E$1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'Jan-Dec Comparison'!$B$2:$E$2</c:f>
              <c:numCache>
                <c:formatCode>"$"#,##0</c:formatCode>
                <c:ptCount val="4"/>
                <c:pt idx="0">
                  <c:v>1217</c:v>
                </c:pt>
                <c:pt idx="1">
                  <c:v>2113</c:v>
                </c:pt>
                <c:pt idx="2">
                  <c:v>1105</c:v>
                </c:pt>
                <c:pt idx="3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79-42AC-ADE6-9338E193E7AD}"/>
            </c:ext>
          </c:extLst>
        </c:ser>
        <c:ser>
          <c:idx val="1"/>
          <c:order val="1"/>
          <c:tx>
            <c:strRef>
              <c:f>'Jan-Dec Comparison'!$A$3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'Jan-Dec Comparison'!$B$1:$E$1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'Jan-Dec Comparison'!$B$3:$E$3</c:f>
              <c:numCache>
                <c:formatCode>"$"#,##0</c:formatCode>
                <c:ptCount val="4"/>
                <c:pt idx="0">
                  <c:v>2050</c:v>
                </c:pt>
                <c:pt idx="1">
                  <c:v>2004</c:v>
                </c:pt>
                <c:pt idx="2">
                  <c:v>2371</c:v>
                </c:pt>
                <c:pt idx="3">
                  <c:v>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79-42AC-ADE6-9338E193E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05978144"/>
        <c:axId val="1052611200"/>
      </c:barChart>
      <c:catAx>
        <c:axId val="90597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2611200"/>
        <c:crosses val="autoZero"/>
        <c:auto val="1"/>
        <c:lblAlgn val="ctr"/>
        <c:lblOffset val="100"/>
        <c:noMultiLvlLbl val="0"/>
      </c:catAx>
      <c:valAx>
        <c:axId val="105261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597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4</xdr:row>
      <xdr:rowOff>147637</xdr:rowOff>
    </xdr:from>
    <xdr:to>
      <xdr:col>13</xdr:col>
      <xdr:colOff>409575</xdr:colOff>
      <xdr:row>19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957181-6836-4AE7-9DF8-A4DE15F7E3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</xdr:row>
      <xdr:rowOff>80962</xdr:rowOff>
    </xdr:from>
    <xdr:to>
      <xdr:col>7</xdr:col>
      <xdr:colOff>361950</xdr:colOff>
      <xdr:row>17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BEDE5D-4200-4357-86B1-4975791381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tabSelected="1" workbookViewId="0">
      <selection activeCell="C15" sqref="C15"/>
    </sheetView>
  </sheetViews>
  <sheetFormatPr defaultRowHeight="15" x14ac:dyDescent="0.25"/>
  <cols>
    <col min="6" max="6" width="9" bestFit="1" customWidth="1"/>
  </cols>
  <sheetData>
    <row r="1" spans="1:12" ht="15.75" x14ac:dyDescent="0.25">
      <c r="A1" s="9" t="s">
        <v>18</v>
      </c>
      <c r="B1" s="9"/>
      <c r="C1" s="9"/>
      <c r="D1" s="9"/>
      <c r="E1" s="9"/>
    </row>
    <row r="2" spans="1:12" ht="15.75" thickBot="1" x14ac:dyDescent="0.3">
      <c r="A2" s="8" t="s">
        <v>0</v>
      </c>
      <c r="B2" s="8" t="s">
        <v>4</v>
      </c>
      <c r="C2" s="8" t="s">
        <v>3</v>
      </c>
      <c r="D2" s="8" t="s">
        <v>1</v>
      </c>
      <c r="E2" s="8" t="s">
        <v>2</v>
      </c>
      <c r="F2" s="8" t="s">
        <v>5</v>
      </c>
      <c r="H2" s="8" t="s">
        <v>0</v>
      </c>
      <c r="I2" s="8" t="s">
        <v>4</v>
      </c>
      <c r="J2" s="8" t="s">
        <v>3</v>
      </c>
      <c r="K2" s="8" t="s">
        <v>1</v>
      </c>
      <c r="L2" s="8" t="s">
        <v>2</v>
      </c>
    </row>
    <row r="3" spans="1:12" ht="15.75" thickTop="1" x14ac:dyDescent="0.25">
      <c r="A3" t="s">
        <v>17</v>
      </c>
      <c r="B3" s="1">
        <v>1217</v>
      </c>
      <c r="C3" s="1">
        <v>2113</v>
      </c>
      <c r="D3" s="1">
        <v>1105</v>
      </c>
      <c r="E3" s="1">
        <v>1092</v>
      </c>
      <c r="F3" s="1">
        <f t="shared" ref="F3:F15" si="0">SUM(B3:E3)</f>
        <v>5527</v>
      </c>
      <c r="H3" t="s">
        <v>17</v>
      </c>
      <c r="I3" cm="1">
        <f t="array" ref="I3">VLOOKUP($H$3,MonthData,MATCH(I2,MonthHeaders,0),FALSE)</f>
        <v>1217</v>
      </c>
      <c r="J3" cm="1">
        <f t="array" ref="J3">VLOOKUP($H$3,MonthData,MATCH(J2,MonthHeaders,0),FALSE)</f>
        <v>2113</v>
      </c>
      <c r="K3" cm="1">
        <f t="array" ref="K3">VLOOKUP($H$3,MonthData,MATCH(K2,MonthHeaders,0),FALSE)</f>
        <v>1105</v>
      </c>
      <c r="L3" cm="1">
        <f t="array" ref="L3">VLOOKUP($H$3,MonthData,MATCH(L2,MonthHeaders,0),FALSE)</f>
        <v>1092</v>
      </c>
    </row>
    <row r="4" spans="1:12" x14ac:dyDescent="0.25">
      <c r="A4" t="s">
        <v>16</v>
      </c>
      <c r="B4" s="7">
        <v>1988</v>
      </c>
      <c r="C4" s="7">
        <v>2415</v>
      </c>
      <c r="D4" s="7">
        <v>1976</v>
      </c>
      <c r="E4" s="7">
        <v>1976</v>
      </c>
      <c r="F4" s="1">
        <f t="shared" si="0"/>
        <v>8355</v>
      </c>
      <c r="H4" t="s">
        <v>6</v>
      </c>
      <c r="I4" cm="1">
        <f t="array" ref="I4">VLOOKUP($H$4,MonthData,MATCH(I2,MonthHeaders,0),FALSE)</f>
        <v>2050</v>
      </c>
      <c r="J4" cm="1">
        <f t="array" ref="J4">VLOOKUP($H$4,MonthData,MATCH(J2,MonthHeaders,0),FALSE)</f>
        <v>2004</v>
      </c>
      <c r="K4" cm="1">
        <f t="array" ref="K4">VLOOKUP($H$4,MonthData,MATCH(K2,MonthHeaders,0),FALSE)</f>
        <v>2371</v>
      </c>
      <c r="L4" cm="1">
        <f t="array" ref="L4">VLOOKUP($H$4,MonthData,MATCH(L2,MonthHeaders,0),FALSE)</f>
        <v>2362</v>
      </c>
    </row>
    <row r="5" spans="1:12" x14ac:dyDescent="0.25">
      <c r="A5" t="s">
        <v>15</v>
      </c>
      <c r="B5" s="1">
        <v>1403</v>
      </c>
      <c r="C5" s="1">
        <v>2288</v>
      </c>
      <c r="D5" s="1">
        <v>1370</v>
      </c>
      <c r="E5" s="1">
        <v>1739</v>
      </c>
      <c r="F5" s="1">
        <f t="shared" si="0"/>
        <v>6800</v>
      </c>
    </row>
    <row r="6" spans="1:12" x14ac:dyDescent="0.25">
      <c r="A6" t="s">
        <v>14</v>
      </c>
      <c r="B6" s="1">
        <v>1278</v>
      </c>
      <c r="C6" s="1">
        <v>1969</v>
      </c>
      <c r="D6" s="1">
        <v>1755</v>
      </c>
      <c r="E6" s="1">
        <v>2468</v>
      </c>
      <c r="F6" s="1">
        <f t="shared" si="0"/>
        <v>7470</v>
      </c>
    </row>
    <row r="7" spans="1:12" x14ac:dyDescent="0.25">
      <c r="A7" t="s">
        <v>13</v>
      </c>
      <c r="B7" s="1">
        <v>1357</v>
      </c>
      <c r="C7" s="1">
        <v>2314</v>
      </c>
      <c r="D7" s="1">
        <v>1615</v>
      </c>
      <c r="E7" s="1">
        <v>1804</v>
      </c>
      <c r="F7" s="1">
        <f t="shared" si="0"/>
        <v>7090</v>
      </c>
    </row>
    <row r="8" spans="1:12" x14ac:dyDescent="0.25">
      <c r="A8" t="s">
        <v>12</v>
      </c>
      <c r="B8" s="7">
        <v>2279</v>
      </c>
      <c r="C8" s="7">
        <v>2257</v>
      </c>
      <c r="D8" s="7">
        <v>1697</v>
      </c>
      <c r="E8" s="7">
        <v>1418</v>
      </c>
      <c r="F8" s="1">
        <f t="shared" si="0"/>
        <v>7651</v>
      </c>
    </row>
    <row r="9" spans="1:12" x14ac:dyDescent="0.25">
      <c r="A9" t="s">
        <v>11</v>
      </c>
      <c r="B9" s="1">
        <v>1976</v>
      </c>
      <c r="C9" s="1">
        <v>1886</v>
      </c>
      <c r="D9" s="1">
        <v>1615</v>
      </c>
      <c r="E9" s="1">
        <v>1017</v>
      </c>
      <c r="F9" s="1">
        <f t="shared" si="0"/>
        <v>6494</v>
      </c>
    </row>
    <row r="10" spans="1:12" x14ac:dyDescent="0.25">
      <c r="A10" t="s">
        <v>10</v>
      </c>
      <c r="B10" s="1">
        <v>1784</v>
      </c>
      <c r="C10" s="1">
        <v>1259</v>
      </c>
      <c r="D10" s="1">
        <v>1475</v>
      </c>
      <c r="E10" s="1">
        <v>1254</v>
      </c>
      <c r="F10" s="1">
        <f t="shared" si="0"/>
        <v>5772</v>
      </c>
    </row>
    <row r="11" spans="1:12" x14ac:dyDescent="0.25">
      <c r="A11" t="s">
        <v>9</v>
      </c>
      <c r="B11" s="1">
        <v>1202</v>
      </c>
      <c r="C11" s="1">
        <v>1956</v>
      </c>
      <c r="D11" s="1">
        <v>1117</v>
      </c>
      <c r="E11" s="1">
        <v>1287</v>
      </c>
      <c r="F11" s="1">
        <f t="shared" si="0"/>
        <v>5562</v>
      </c>
    </row>
    <row r="12" spans="1:12" x14ac:dyDescent="0.25">
      <c r="A12" t="s">
        <v>8</v>
      </c>
      <c r="B12" s="1">
        <v>1517</v>
      </c>
      <c r="C12" s="1">
        <v>1595</v>
      </c>
      <c r="D12" s="1">
        <v>2251</v>
      </c>
      <c r="E12" s="1">
        <v>1353</v>
      </c>
      <c r="F12" s="1">
        <f t="shared" si="0"/>
        <v>6716</v>
      </c>
    </row>
    <row r="13" spans="1:12" x14ac:dyDescent="0.25">
      <c r="A13" t="s">
        <v>7</v>
      </c>
      <c r="B13" s="1">
        <v>1518</v>
      </c>
      <c r="C13" s="1">
        <v>2040</v>
      </c>
      <c r="D13" s="1">
        <v>2235</v>
      </c>
      <c r="E13" s="1">
        <v>2045</v>
      </c>
      <c r="F13" s="1">
        <f t="shared" si="0"/>
        <v>7838</v>
      </c>
    </row>
    <row r="14" spans="1:12" x14ac:dyDescent="0.25">
      <c r="A14" s="6" t="s">
        <v>6</v>
      </c>
      <c r="B14" s="5">
        <v>2050</v>
      </c>
      <c r="C14" s="5">
        <v>2004</v>
      </c>
      <c r="D14" s="5">
        <v>2371</v>
      </c>
      <c r="E14" s="5">
        <v>2362</v>
      </c>
      <c r="F14" s="1">
        <f t="shared" si="0"/>
        <v>8787</v>
      </c>
    </row>
    <row r="15" spans="1:12" ht="15.75" thickBot="1" x14ac:dyDescent="0.3">
      <c r="A15" s="2" t="s">
        <v>5</v>
      </c>
      <c r="B15" s="4">
        <f>SUM(B3:B14)</f>
        <v>19569</v>
      </c>
      <c r="C15" s="4">
        <f>SUM(C3:C14)</f>
        <v>24096</v>
      </c>
      <c r="D15" s="4">
        <f>SUM(D3:D14)</f>
        <v>20582</v>
      </c>
      <c r="E15" s="4">
        <f>SUM(E3:E14)</f>
        <v>19815</v>
      </c>
      <c r="F15" s="3">
        <f t="shared" si="0"/>
        <v>84062</v>
      </c>
    </row>
    <row r="16" spans="1:12" ht="15.75" thickTop="1" x14ac:dyDescent="0.25"/>
  </sheetData>
  <mergeCells count="1">
    <mergeCell ref="A1:E1"/>
  </mergeCells>
  <phoneticPr fontId="4" type="noConversion"/>
  <dataValidations count="1">
    <dataValidation type="list" allowBlank="1" showInputMessage="1" showErrorMessage="1" sqref="H3:H4" xr:uid="{00000000-0002-0000-0500-000000000000}">
      <formula1>$A$3:$A$14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3449-57A3-4735-A0A0-BC0B54D6CE81}">
  <dimension ref="A1:E3"/>
  <sheetViews>
    <sheetView workbookViewId="0">
      <selection activeCell="A19" sqref="A19"/>
    </sheetView>
  </sheetViews>
  <sheetFormatPr defaultRowHeight="15" x14ac:dyDescent="0.25"/>
  <sheetData>
    <row r="1" spans="1:5" ht="15.75" thickBot="1" x14ac:dyDescent="0.3">
      <c r="A1" s="8" t="s">
        <v>0</v>
      </c>
      <c r="B1" s="8" t="s">
        <v>4</v>
      </c>
      <c r="C1" s="8" t="s">
        <v>3</v>
      </c>
      <c r="D1" s="8" t="s">
        <v>1</v>
      </c>
      <c r="E1" s="8" t="s">
        <v>2</v>
      </c>
    </row>
    <row r="2" spans="1:5" ht="15.75" thickTop="1" x14ac:dyDescent="0.25">
      <c r="A2" t="s">
        <v>17</v>
      </c>
      <c r="B2" s="1" cm="1">
        <f t="array" ref="B2">VLOOKUP('Monthly Sales'!$H$3,[0]!MonthData,MATCH(B1,[0]!MonthHeaders,0),FALSE)</f>
        <v>1217</v>
      </c>
      <c r="C2" s="1" cm="1">
        <f t="array" ref="C2">VLOOKUP('Monthly Sales'!$H$3,[0]!MonthData,MATCH(C1,[0]!MonthHeaders,0),FALSE)</f>
        <v>2113</v>
      </c>
      <c r="D2" s="1" cm="1">
        <f t="array" ref="D2">VLOOKUP('Monthly Sales'!$H$3,[0]!MonthData,MATCH(D1,[0]!MonthHeaders,0),FALSE)</f>
        <v>1105</v>
      </c>
      <c r="E2" s="1" cm="1">
        <f t="array" ref="E2">VLOOKUP('Monthly Sales'!$H$3,[0]!MonthData,MATCH(E1,[0]!MonthHeaders,0),FALSE)</f>
        <v>1092</v>
      </c>
    </row>
    <row r="3" spans="1:5" x14ac:dyDescent="0.25">
      <c r="A3" t="s">
        <v>6</v>
      </c>
      <c r="B3" s="1" cm="1">
        <f t="array" ref="B3">VLOOKUP('Monthly Sales'!$H$4,[0]!MonthData,MATCH(B1,[0]!MonthHeaders,0),FALSE)</f>
        <v>2050</v>
      </c>
      <c r="C3" s="1" cm="1">
        <f t="array" ref="C3">VLOOKUP('Monthly Sales'!$H$4,[0]!MonthData,MATCH(C1,[0]!MonthHeaders,0),FALSE)</f>
        <v>2004</v>
      </c>
      <c r="D3" s="1" cm="1">
        <f t="array" ref="D3">VLOOKUP('Monthly Sales'!$H$4,[0]!MonthData,MATCH(D1,[0]!MonthHeaders,0),FALSE)</f>
        <v>2371</v>
      </c>
      <c r="E3" s="1" cm="1">
        <f t="array" ref="E3">VLOOKUP('Monthly Sales'!$H$4,[0]!MonthData,MATCH(E1,[0]!MonthHeaders,0),FALSE)</f>
        <v>2362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5873A6-92FC-464D-AF2B-698D21A75F79}">
          <x14:formula1>
            <xm:f>'Monthly Sales'!$A$3:$A$14</xm:f>
          </x14:formula1>
          <xm:sqref>A2:A3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 Sales</vt:lpstr>
      <vt:lpstr>Jan-Dec Comparison</vt:lpstr>
      <vt:lpstr>MonthData</vt:lpstr>
      <vt:lpstr>MonthHeaders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2015-09-04T14:19:04Z</dcterms:created>
  <dcterms:modified xsi:type="dcterms:W3CDTF">2020-02-11T18:56:23Z</dcterms:modified>
</cp:coreProperties>
</file>